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Лавоч.10-1" sheetId="1" r:id="rId1"/>
  </sheets>
  <externalReferences>
    <externalReference r:id="rId2"/>
  </externalReferences>
  <definedNames>
    <definedName name="Z_6E36EA37_049E_4FAE_B719_2847CD16F858_.wvu.Cols" localSheetId="0" hidden="1">'Лавоч.10-1'!$F:$H,'Лавоч.10-1'!$L:$O</definedName>
    <definedName name="Z_6E36EA37_049E_4FAE_B719_2847CD16F858_.wvu.Rows" localSheetId="0" hidden="1">'Лавоч.10-1'!$42:$45</definedName>
    <definedName name="Z_73C0D023_21BD_4441_8EFA_957546C15799_.wvu.Cols" localSheetId="0" hidden="1">'Лавоч.10-1'!$F:$H,'Лавоч.10-1'!$L:$O</definedName>
    <definedName name="Z_73C0D023_21BD_4441_8EFA_957546C15799_.wvu.Rows" localSheetId="0" hidden="1">'Лавоч.10-1'!$42:$45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<sst xmlns="http://schemas.openxmlformats.org/spreadsheetml/2006/main" count="64" uniqueCount="53">
  <si>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ул.Лавочкина,10/1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</si>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</sst>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4" fontId="15" fillId="0" borderId="12" xfId="0" applyNumberFormat="1" applyFont="1" applyBorder="1"/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4" style="1" customWidth="1"/>
    <col min="5" max="5" width="19" style="1" customWidth="1"/>
    <col min="6" max="8" width="11.42578125" style="1" hidden="1" customWidth="1"/>
    <col min="9" max="9" width="14" style="1" customWidth="1"/>
    <col min="10" max="10" width="19.2851562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1.140625" style="1" hidden="1" customWidth="1"/>
    <col min="16" max="16384" width="9.140625" style="1"/>
  </cols>
  <sheetData>
    <row r="1" spans="1:10" ht="18" customHeight="1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5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4705.96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4695.66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10.3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2.25" customHeight="1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1287733.08</v>
      </c>
      <c r="F10" s="25"/>
      <c r="G10" s="23"/>
      <c r="H10" s="23"/>
      <c r="I10" s="25">
        <v>1275469.68</v>
      </c>
      <c r="J10" s="26">
        <v>205488.85</v>
      </c>
    </row>
    <row r="11" spans="1:10" ht="14.45" customHeight="1">
      <c r="A11" s="70" t="s">
        <v>14</v>
      </c>
      <c r="B11" s="71"/>
      <c r="C11" s="71"/>
      <c r="D11" s="72"/>
      <c r="E11" s="25">
        <v>523399.89</v>
      </c>
      <c r="F11" s="25"/>
      <c r="G11" s="23"/>
      <c r="H11" s="23"/>
      <c r="I11" s="25">
        <v>538694.6</v>
      </c>
      <c r="J11" s="26">
        <v>101207.57</v>
      </c>
    </row>
    <row r="12" spans="1:10" ht="13.9" customHeight="1">
      <c r="A12" s="70" t="s">
        <v>15</v>
      </c>
      <c r="B12" s="71"/>
      <c r="C12" s="71"/>
      <c r="D12" s="72"/>
      <c r="E12" s="25">
        <v>150267.51999999999</v>
      </c>
      <c r="F12" s="25"/>
      <c r="G12" s="23"/>
      <c r="H12" s="23"/>
      <c r="I12" s="25">
        <v>150388.67000000001</v>
      </c>
      <c r="J12" s="26">
        <v>27867.26</v>
      </c>
    </row>
    <row r="13" spans="1:10" ht="15.75" customHeight="1">
      <c r="A13" s="70" t="s">
        <v>16</v>
      </c>
      <c r="B13" s="71"/>
      <c r="C13" s="71"/>
      <c r="D13" s="72"/>
      <c r="E13" s="25">
        <v>131143.45000000001</v>
      </c>
      <c r="F13" s="25"/>
      <c r="G13" s="23"/>
      <c r="H13" s="23"/>
      <c r="I13" s="25">
        <v>130686.66</v>
      </c>
      <c r="J13" s="26">
        <v>23843.52</v>
      </c>
    </row>
    <row r="14" spans="1:10" ht="14.45" customHeight="1">
      <c r="A14" s="63" t="s">
        <v>17</v>
      </c>
      <c r="B14" s="63"/>
      <c r="C14" s="63"/>
      <c r="D14" s="63"/>
      <c r="E14" s="25">
        <v>500592.36</v>
      </c>
      <c r="F14" s="25"/>
      <c r="G14" s="23"/>
      <c r="H14" s="23"/>
      <c r="I14" s="25">
        <v>520711.11</v>
      </c>
      <c r="J14" s="26">
        <v>91838.76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7.25" customHeight="1">
      <c r="A16" s="76" t="s">
        <v>19</v>
      </c>
      <c r="B16" s="77"/>
      <c r="C16" s="77"/>
      <c r="D16" s="78"/>
      <c r="E16" s="25">
        <v>829920.55</v>
      </c>
      <c r="F16" s="25"/>
      <c r="G16" s="23"/>
      <c r="H16" s="23"/>
      <c r="I16" s="25">
        <v>831428.34</v>
      </c>
      <c r="J16" s="26">
        <v>131036.53</v>
      </c>
    </row>
    <row r="17" spans="1:15" ht="15.75">
      <c r="A17" s="63" t="s">
        <v>20</v>
      </c>
      <c r="B17" s="63"/>
      <c r="C17" s="63"/>
      <c r="D17" s="63"/>
      <c r="E17" s="25">
        <v>74379.12</v>
      </c>
      <c r="F17" s="25"/>
      <c r="G17" s="23"/>
      <c r="H17" s="23"/>
      <c r="I17" s="25">
        <v>74433.149999999994</v>
      </c>
      <c r="J17" s="26">
        <v>11831.09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>
        <v>147631.44</v>
      </c>
      <c r="F19" s="25"/>
      <c r="G19" s="23"/>
      <c r="H19" s="23"/>
      <c r="I19" s="25">
        <v>147735.51999999999</v>
      </c>
      <c r="J19" s="26">
        <v>24515.68</v>
      </c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63"/>
      <c r="E21" s="25">
        <v>7650.72</v>
      </c>
      <c r="F21" s="25"/>
      <c r="G21" s="23"/>
      <c r="H21" s="23"/>
      <c r="I21" s="25">
        <v>7877.47</v>
      </c>
      <c r="J21" s="26">
        <v>985.17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83" t="s">
        <v>52</v>
      </c>
      <c r="B24" s="83"/>
      <c r="C24" s="83"/>
      <c r="D24" s="83"/>
      <c r="E24" s="83"/>
      <c r="F24" s="34"/>
      <c r="G24" s="35">
        <f>'[1]УК ВР 2011 ГОД  (2)'!AC40</f>
        <v>1279.67</v>
      </c>
      <c r="H24" s="16"/>
      <c r="I24" s="25">
        <v>-10012.450000000001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7"/>
      <c r="G25" s="37"/>
      <c r="H25" s="37"/>
      <c r="I25" s="92">
        <f>SUM(I27:I31)</f>
        <v>309597.34999999998</v>
      </c>
      <c r="L25" s="90">
        <f t="shared" ref="L25:O25" si="0">SUM(L27:L31)</f>
        <v>53490.45</v>
      </c>
      <c r="M25" s="90">
        <f t="shared" si="0"/>
        <v>63118.730999999992</v>
      </c>
      <c r="N25" s="90">
        <f t="shared" si="0"/>
        <v>0</v>
      </c>
      <c r="O25" s="90">
        <f t="shared" si="0"/>
        <v>0</v>
      </c>
    </row>
    <row r="26" spans="1:15" ht="29.25" customHeight="1">
      <c r="A26" s="87"/>
      <c r="B26" s="88"/>
      <c r="C26" s="88"/>
      <c r="D26" s="88"/>
      <c r="E26" s="89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16480.09</v>
      </c>
      <c r="L27" s="41">
        <v>16628.89</v>
      </c>
      <c r="M27" s="41">
        <f>L27*118%</f>
        <v>19622.090199999999</v>
      </c>
      <c r="N27" s="41"/>
      <c r="O27" s="41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4870.83</v>
      </c>
      <c r="L28" s="41">
        <v>5012.8999999999996</v>
      </c>
      <c r="M28" s="41">
        <f t="shared" ref="M28:M31" si="4">L28*118%</f>
        <v>5915.2219999999988</v>
      </c>
      <c r="N28" s="41"/>
      <c r="O28" s="41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4395</v>
      </c>
      <c r="L29" s="41">
        <v>13401.71</v>
      </c>
      <c r="M29" s="41">
        <f t="shared" si="4"/>
        <v>15814.017799999998</v>
      </c>
      <c r="N29" s="41"/>
      <c r="O29" s="41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171281.01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40.5" customHeight="1">
      <c r="A31" s="95" t="s">
        <v>35</v>
      </c>
      <c r="B31" s="96"/>
      <c r="C31" s="96"/>
      <c r="D31" s="96"/>
      <c r="E31" s="97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112570.42</v>
      </c>
      <c r="L31" s="41">
        <v>18446.95</v>
      </c>
      <c r="M31" s="41">
        <f t="shared" si="4"/>
        <v>21767.400999999998</v>
      </c>
      <c r="N31" s="41"/>
      <c r="O31" s="41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92">
        <f>SUM(I34:I38)</f>
        <v>219251.87</v>
      </c>
      <c r="L32" s="90">
        <f t="shared" ref="L32:O32" si="6">SUM(L34:L38)</f>
        <v>82368.210000000006</v>
      </c>
      <c r="M32" s="90">
        <f t="shared" si="6"/>
        <v>97194.487800000003</v>
      </c>
      <c r="N32" s="90">
        <f t="shared" si="6"/>
        <v>143703.88</v>
      </c>
      <c r="O32" s="90">
        <f t="shared" si="6"/>
        <v>144620.7107544</v>
      </c>
    </row>
    <row r="33" spans="1:16" ht="32.25" customHeight="1">
      <c r="A33" s="87"/>
      <c r="B33" s="88"/>
      <c r="C33" s="88"/>
      <c r="D33" s="88"/>
      <c r="E33" s="89"/>
      <c r="F33" s="99"/>
      <c r="G33" s="39">
        <f t="shared" si="2"/>
        <v>0</v>
      </c>
      <c r="H33" s="39">
        <f t="shared" si="3"/>
        <v>0</v>
      </c>
      <c r="I33" s="93"/>
      <c r="L33" s="91"/>
      <c r="M33" s="91"/>
      <c r="N33" s="91"/>
      <c r="O33" s="91"/>
    </row>
    <row r="34" spans="1:16" ht="15.75">
      <c r="A34" s="94" t="s">
        <v>31</v>
      </c>
      <c r="B34" s="94"/>
      <c r="C34" s="94"/>
      <c r="D34" s="94"/>
      <c r="E34" s="94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93689.55</v>
      </c>
      <c r="L34" s="41">
        <v>14873.39</v>
      </c>
      <c r="M34" s="41">
        <f t="shared" ref="M34:M38" si="7">L34*118%</f>
        <v>17550.600199999997</v>
      </c>
      <c r="N34" s="41">
        <v>74387.070000000007</v>
      </c>
      <c r="O34" s="41">
        <f t="shared" ref="O34:O38" si="8">N34*$O$23</f>
        <v>74861.659506600015</v>
      </c>
    </row>
    <row r="35" spans="1:16" ht="15.75">
      <c r="A35" s="94" t="s">
        <v>32</v>
      </c>
      <c r="B35" s="94"/>
      <c r="C35" s="94"/>
      <c r="D35" s="94"/>
      <c r="E35" s="94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22438.97</v>
      </c>
      <c r="L35" s="41">
        <v>4479.03</v>
      </c>
      <c r="M35" s="41">
        <f t="shared" si="7"/>
        <v>5285.2553999999991</v>
      </c>
      <c r="N35" s="41">
        <v>15345.15</v>
      </c>
      <c r="O35" s="41">
        <f t="shared" si="8"/>
        <v>15443.052057000001</v>
      </c>
    </row>
    <row r="36" spans="1:16" ht="15.75">
      <c r="A36" s="94" t="s">
        <v>33</v>
      </c>
      <c r="B36" s="94"/>
      <c r="C36" s="94"/>
      <c r="D36" s="94"/>
      <c r="E36" s="94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36547.72</v>
      </c>
      <c r="L36" s="42">
        <v>4889.3999999999996</v>
      </c>
      <c r="M36" s="42">
        <f t="shared" si="7"/>
        <v>5769.4919999999993</v>
      </c>
      <c r="N36" s="42">
        <v>30088.25</v>
      </c>
      <c r="O36" s="42">
        <f t="shared" si="8"/>
        <v>30280.213035000001</v>
      </c>
    </row>
    <row r="37" spans="1:16" ht="15.75">
      <c r="A37" s="94" t="s">
        <v>34</v>
      </c>
      <c r="B37" s="94"/>
      <c r="C37" s="94"/>
      <c r="D37" s="94"/>
      <c r="E37" s="94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6591.98+1133.83+2600</f>
        <v>10325.81</v>
      </c>
      <c r="J37" s="43"/>
      <c r="K37" s="43"/>
      <c r="L37" s="44">
        <v>28201.62</v>
      </c>
      <c r="M37" s="44">
        <f t="shared" si="7"/>
        <v>33277.911599999999</v>
      </c>
      <c r="N37" s="44"/>
      <c r="O37" s="44">
        <f t="shared" si="8"/>
        <v>0</v>
      </c>
      <c r="P37" s="43"/>
    </row>
    <row r="38" spans="1:16" ht="45" customHeight="1">
      <c r="A38" s="95" t="s">
        <v>37</v>
      </c>
      <c r="B38" s="100"/>
      <c r="C38" s="100"/>
      <c r="D38" s="100"/>
      <c r="E38" s="101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56249.82</v>
      </c>
      <c r="J38" s="43"/>
      <c r="K38" s="43"/>
      <c r="L38" s="44">
        <v>29924.77</v>
      </c>
      <c r="M38" s="44">
        <f t="shared" si="7"/>
        <v>35311.228600000002</v>
      </c>
      <c r="N38" s="44">
        <v>23883.41</v>
      </c>
      <c r="O38" s="44">
        <f t="shared" si="8"/>
        <v>24035.7861558</v>
      </c>
      <c r="P38" s="43"/>
    </row>
    <row r="39" spans="1:16" ht="15.6" customHeight="1">
      <c r="A39" s="102" t="s">
        <v>38</v>
      </c>
      <c r="B39" s="103"/>
      <c r="C39" s="103"/>
      <c r="D39" s="103"/>
      <c r="E39" s="104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224339.04999999996</v>
      </c>
      <c r="J39" s="47"/>
      <c r="K39" s="47"/>
      <c r="L39" s="47">
        <f t="shared" si="9"/>
        <v>14846.96</v>
      </c>
      <c r="M39" s="47">
        <f t="shared" si="9"/>
        <v>17519.412799999998</v>
      </c>
      <c r="N39" s="47">
        <f t="shared" si="9"/>
        <v>186126.03</v>
      </c>
      <c r="O39" s="47">
        <f t="shared" si="9"/>
        <v>187313.51407140002</v>
      </c>
      <c r="P39" s="43"/>
    </row>
    <row r="40" spans="1:16" ht="15.75">
      <c r="A40" s="105" t="s">
        <v>39</v>
      </c>
      <c r="B40" s="106"/>
      <c r="C40" s="106"/>
      <c r="D40" s="106"/>
      <c r="E40" s="10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141600.68</v>
      </c>
      <c r="J40" s="43"/>
      <c r="K40" s="43"/>
      <c r="L40" s="44">
        <v>512.83000000000004</v>
      </c>
      <c r="M40" s="44">
        <f t="shared" ref="M40:M48" si="10">L40*118%</f>
        <v>605.13940000000002</v>
      </c>
      <c r="N40" s="44">
        <v>129145.9</v>
      </c>
      <c r="O40" s="44">
        <f t="shared" ref="O40:O49" si="11">N40*$O$23</f>
        <v>129969.850842</v>
      </c>
      <c r="P40" s="43"/>
    </row>
    <row r="41" spans="1:16" ht="15.75">
      <c r="A41" s="79" t="s">
        <v>32</v>
      </c>
      <c r="B41" s="80"/>
      <c r="C41" s="80"/>
      <c r="D41" s="80"/>
      <c r="E41" s="80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28528.67</v>
      </c>
      <c r="J41" s="43"/>
      <c r="K41" s="43"/>
      <c r="L41" s="44">
        <v>151.57</v>
      </c>
      <c r="M41" s="44">
        <f t="shared" si="10"/>
        <v>178.8526</v>
      </c>
      <c r="N41" s="44">
        <v>26080.55</v>
      </c>
      <c r="O41" s="44">
        <f t="shared" si="11"/>
        <v>26246.943909000001</v>
      </c>
      <c r="P41" s="43"/>
    </row>
    <row r="42" spans="1:16" ht="15.6" hidden="1" customHeight="1">
      <c r="A42" s="94" t="s">
        <v>40</v>
      </c>
      <c r="B42" s="94"/>
      <c r="C42" s="94"/>
      <c r="D42" s="94"/>
      <c r="E42" s="79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79" t="s">
        <v>32</v>
      </c>
      <c r="B43" s="80"/>
      <c r="C43" s="80"/>
      <c r="D43" s="80"/>
      <c r="E43" s="80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94" t="s">
        <v>41</v>
      </c>
      <c r="B44" s="94"/>
      <c r="C44" s="94"/>
      <c r="D44" s="94"/>
      <c r="E44" s="79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79" t="s">
        <v>32</v>
      </c>
      <c r="B45" s="80"/>
      <c r="C45" s="80"/>
      <c r="D45" s="80"/>
      <c r="E45" s="80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94" t="s">
        <v>33</v>
      </c>
      <c r="B46" s="94"/>
      <c r="C46" s="94"/>
      <c r="D46" s="94"/>
      <c r="E46" s="7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3918.41</v>
      </c>
      <c r="J46" s="43"/>
      <c r="K46" s="43"/>
      <c r="L46" s="44">
        <v>62.09</v>
      </c>
      <c r="M46" s="44">
        <f t="shared" si="10"/>
        <v>73.266199999999998</v>
      </c>
      <c r="N46" s="44">
        <v>1373.51</v>
      </c>
      <c r="O46" s="44">
        <f t="shared" si="11"/>
        <v>1382.2729938</v>
      </c>
      <c r="P46" s="43"/>
    </row>
    <row r="47" spans="1:16" ht="15.75">
      <c r="A47" s="79" t="s">
        <v>34</v>
      </c>
      <c r="B47" s="80"/>
      <c r="C47" s="80"/>
      <c r="D47" s="80"/>
      <c r="E47" s="80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15756.08</v>
      </c>
      <c r="L47" s="48">
        <v>5973.67</v>
      </c>
      <c r="M47" s="48">
        <f t="shared" si="10"/>
        <v>7048.9305999999997</v>
      </c>
      <c r="N47" s="48"/>
      <c r="O47" s="48">
        <f t="shared" si="11"/>
        <v>0</v>
      </c>
    </row>
    <row r="48" spans="1:16" ht="15.75">
      <c r="A48" s="95" t="s">
        <v>37</v>
      </c>
      <c r="B48" s="100"/>
      <c r="C48" s="100"/>
      <c r="D48" s="100"/>
      <c r="E48" s="101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34535.21</v>
      </c>
      <c r="L48" s="41">
        <v>8146.8</v>
      </c>
      <c r="M48" s="41">
        <f t="shared" si="10"/>
        <v>9613.2240000000002</v>
      </c>
      <c r="N48" s="41">
        <v>29526.07</v>
      </c>
      <c r="O48" s="41">
        <f t="shared" si="11"/>
        <v>29714.446326600002</v>
      </c>
    </row>
    <row r="49" spans="1:15" ht="15.6" customHeight="1">
      <c r="A49" s="102" t="s">
        <v>42</v>
      </c>
      <c r="B49" s="80"/>
      <c r="C49" s="80"/>
      <c r="D49" s="80"/>
      <c r="E49" s="81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4396.3100000000004</v>
      </c>
      <c r="L49" s="41">
        <v>413.46</v>
      </c>
      <c r="M49" s="41">
        <f>L49*118%</f>
        <v>487.88279999999997</v>
      </c>
      <c r="N49" s="41">
        <v>642.03</v>
      </c>
      <c r="O49" s="41">
        <f t="shared" si="11"/>
        <v>646.12615140000003</v>
      </c>
    </row>
    <row r="50" spans="1:15" ht="34.5" customHeight="1">
      <c r="A50" s="109" t="s">
        <v>43</v>
      </c>
      <c r="B50" s="110"/>
      <c r="C50" s="110"/>
      <c r="D50" s="110"/>
      <c r="E50" s="111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757584.58</v>
      </c>
      <c r="L50" s="49">
        <f t="shared" ref="L50:O50" si="12">L25+L32+L39+L49</f>
        <v>151119.07999999999</v>
      </c>
      <c r="M50" s="49">
        <f t="shared" si="12"/>
        <v>178320.51439999999</v>
      </c>
      <c r="N50" s="49">
        <f t="shared" si="12"/>
        <v>330471.94000000006</v>
      </c>
      <c r="O50" s="49">
        <f t="shared" si="12"/>
        <v>332580.35097720003</v>
      </c>
    </row>
    <row r="51" spans="1:15" ht="15.75">
      <c r="A51" s="79" t="s">
        <v>44</v>
      </c>
      <c r="B51" s="80"/>
      <c r="C51" s="80"/>
      <c r="D51" s="80"/>
      <c r="E51" s="80"/>
      <c r="F51" s="45"/>
      <c r="G51" s="45"/>
      <c r="H51" s="45"/>
      <c r="I51" s="40">
        <v>101145.99</v>
      </c>
      <c r="L51" s="41"/>
      <c r="M51" s="41"/>
      <c r="N51" s="41"/>
      <c r="O51" s="41"/>
    </row>
    <row r="52" spans="1:15" ht="15.75">
      <c r="A52" s="79" t="s">
        <v>45</v>
      </c>
      <c r="B52" s="80"/>
      <c r="C52" s="80"/>
      <c r="D52" s="80"/>
      <c r="E52" s="80"/>
      <c r="F52" s="45"/>
      <c r="G52" s="45"/>
      <c r="H52" s="45"/>
      <c r="I52" s="40">
        <v>64363.41</v>
      </c>
      <c r="L52" s="41"/>
      <c r="M52" s="41"/>
      <c r="N52" s="41"/>
      <c r="O52" s="41"/>
    </row>
    <row r="53" spans="1:15" ht="15.75" customHeight="1">
      <c r="A53" s="105" t="s">
        <v>46</v>
      </c>
      <c r="B53" s="106"/>
      <c r="C53" s="106"/>
      <c r="D53" s="106"/>
      <c r="E53" s="107"/>
      <c r="F53" s="45"/>
      <c r="G53" s="45"/>
      <c r="H53" s="45"/>
      <c r="I53" s="40">
        <v>40951.980000000003</v>
      </c>
      <c r="L53" s="41"/>
      <c r="M53" s="41"/>
      <c r="N53" s="41"/>
      <c r="O53" s="41"/>
    </row>
    <row r="54" spans="1:15" ht="15.75">
      <c r="A54" s="108" t="s">
        <v>47</v>
      </c>
      <c r="B54" s="108"/>
      <c r="C54" s="108"/>
      <c r="D54" s="108"/>
      <c r="E54" s="108"/>
      <c r="F54" s="45">
        <f>F50+F51+F52</f>
        <v>520189.31000000006</v>
      </c>
      <c r="G54" s="45"/>
      <c r="H54" s="45"/>
      <c r="I54" s="46">
        <f>I50+I51+I52+I53</f>
        <v>964045.96</v>
      </c>
      <c r="L54" s="41"/>
      <c r="M54" s="41"/>
      <c r="N54" s="41"/>
      <c r="O54" s="41"/>
    </row>
    <row r="55" spans="1:15" ht="15.75">
      <c r="A55" s="83" t="s">
        <v>48</v>
      </c>
      <c r="B55" s="83"/>
      <c r="C55" s="83"/>
      <c r="D55" s="83"/>
      <c r="E55" s="83"/>
      <c r="F55" s="50"/>
      <c r="G55" s="50"/>
      <c r="H55" s="50"/>
      <c r="I55" s="51">
        <f>E16</f>
        <v>829920.55</v>
      </c>
      <c r="L55" s="41"/>
      <c r="M55" s="41"/>
      <c r="N55" s="41"/>
      <c r="O55" s="41"/>
    </row>
    <row r="56" spans="1:15" ht="15.75">
      <c r="A56" s="83" t="s">
        <v>49</v>
      </c>
      <c r="B56" s="83"/>
      <c r="C56" s="83"/>
      <c r="D56" s="83"/>
      <c r="E56" s="83"/>
      <c r="F56" s="50"/>
      <c r="G56" s="50"/>
      <c r="H56" s="50"/>
      <c r="I56" s="46">
        <f>I16</f>
        <v>831428.34</v>
      </c>
      <c r="K56" s="52"/>
      <c r="L56" s="41"/>
      <c r="M56" s="41"/>
      <c r="N56" s="41"/>
      <c r="O56" s="41"/>
    </row>
    <row r="57" spans="1:15" ht="15.75">
      <c r="A57" s="108" t="s">
        <v>50</v>
      </c>
      <c r="B57" s="108"/>
      <c r="C57" s="108"/>
      <c r="D57" s="108"/>
      <c r="E57" s="108"/>
      <c r="F57" s="45">
        <f>F56-F54</f>
        <v>-520189.31000000006</v>
      </c>
      <c r="G57" s="45"/>
      <c r="H57" s="45"/>
      <c r="I57" s="46">
        <f>I24+I55-I54</f>
        <v>-144137.85999999987</v>
      </c>
      <c r="L57" s="49" t="e">
        <f t="shared" ref="L57:O57" si="13">L24+L56-L54</f>
        <v>#VALUE!</v>
      </c>
      <c r="M57" s="49" t="e">
        <f t="shared" si="13"/>
        <v>#VALUE!</v>
      </c>
      <c r="N57" s="49" t="e">
        <f t="shared" si="13"/>
        <v>#VALUE!</v>
      </c>
      <c r="O57" s="49" t="e">
        <f t="shared" si="13"/>
        <v>#VALUE!</v>
      </c>
    </row>
    <row r="59" spans="1:15">
      <c r="G59" s="52">
        <f>F50+G50</f>
        <v>521468.98000000004</v>
      </c>
      <c r="H59" s="52"/>
      <c r="I59" s="52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Лавоч.10-1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2013-05-24T07:41:56Z</dcterms:created>
  <dcterms:modified xsi:type="dcterms:W3CDTF">2014-05-12T12:23:28Z</dcterms:modified>
</cp:coreProperties>
</file>